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Preambles\"/>
    </mc:Choice>
  </mc:AlternateContent>
  <xr:revisionPtr revIDLastSave="0" documentId="13_ncr:1_{0DE40FB1-B056-4701-8321-48DB113733CF}"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weight!$A$1:$Q$63</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Q49" i="1"/>
  <c r="P49" i="1"/>
  <c r="O49" i="1"/>
  <c r="N49" i="1"/>
  <c r="M49" i="1"/>
  <c r="L49" i="1"/>
  <c r="L11" i="1"/>
  <c r="M11" i="1"/>
  <c r="N11" i="1"/>
  <c r="O11" i="1"/>
  <c r="P11" i="1"/>
  <c r="Q11" i="1"/>
  <c r="L12" i="1"/>
  <c r="M12" i="1"/>
  <c r="N12" i="1"/>
  <c r="O12" i="1"/>
  <c r="P12" i="1"/>
  <c r="Q12" i="1"/>
  <c r="L13" i="1"/>
  <c r="M13" i="1"/>
  <c r="N13" i="1"/>
  <c r="O13" i="1"/>
  <c r="P13" i="1"/>
  <c r="Q13" i="1"/>
  <c r="Q10" i="1"/>
  <c r="P10" i="1"/>
  <c r="O10" i="1"/>
  <c r="N10" i="1"/>
  <c r="M10" i="1"/>
  <c r="L10" i="1"/>
  <c r="L50" i="1" l="1"/>
  <c r="M50" i="1"/>
  <c r="N50" i="1"/>
  <c r="O50" i="1"/>
  <c r="P50" i="1"/>
  <c r="Q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517AF7E3-1F36-442B-B75E-E566229B470D}">
      <text>
        <r>
          <rPr>
            <b/>
            <sz val="8"/>
            <color indexed="81"/>
            <rFont val="Tahoma"/>
            <family val="2"/>
          </rPr>
          <t>Evaluators Comments</t>
        </r>
      </text>
    </comment>
    <comment ref="F48" authorId="0" shapeId="0" xr:uid="{E38013A2-4864-4347-A31C-81E0EE405CF5}">
      <text>
        <r>
          <rPr>
            <b/>
            <sz val="8"/>
            <color indexed="81"/>
            <rFont val="Tahoma"/>
            <family val="2"/>
          </rPr>
          <t>Evaluators Comments</t>
        </r>
      </text>
    </comment>
    <comment ref="G48" authorId="0" shapeId="0" xr:uid="{8646BDEC-3EAD-4B59-A713-7831C59BA5ED}">
      <text>
        <r>
          <rPr>
            <b/>
            <sz val="8"/>
            <color indexed="81"/>
            <rFont val="Tahoma"/>
            <family val="2"/>
          </rPr>
          <t>Evaluators Comments</t>
        </r>
      </text>
    </comment>
    <comment ref="H48" authorId="0" shapeId="0" xr:uid="{C1DBBDDD-13F7-46F1-B178-52046D9D873D}">
      <text>
        <r>
          <rPr>
            <b/>
            <sz val="8"/>
            <color indexed="81"/>
            <rFont val="Tahoma"/>
            <family val="2"/>
          </rPr>
          <t>Evaluators Comments</t>
        </r>
      </text>
    </comment>
    <comment ref="I48" authorId="0" shapeId="0" xr:uid="{3B74D0A9-27F3-41C7-958E-73E1C2D64EAA}">
      <text>
        <r>
          <rPr>
            <b/>
            <sz val="8"/>
            <color indexed="81"/>
            <rFont val="Tahoma"/>
            <family val="2"/>
          </rPr>
          <t>Evaluators Comments</t>
        </r>
      </text>
    </comment>
    <comment ref="J48" authorId="0" shapeId="0" xr:uid="{DB09E447-29BB-4330-85A0-41FA38CC7D02}">
      <text>
        <r>
          <rPr>
            <b/>
            <sz val="8"/>
            <color indexed="81"/>
            <rFont val="Tahoma"/>
            <family val="2"/>
          </rPr>
          <t>Evaluators Comments</t>
        </r>
      </text>
    </comment>
    <comment ref="E49" authorId="0" shapeId="0" xr:uid="{00000000-0006-0000-0100-000026000000}">
      <text>
        <r>
          <rPr>
            <b/>
            <sz val="8"/>
            <color indexed="81"/>
            <rFont val="Tahoma"/>
            <family val="2"/>
          </rPr>
          <t>Evaluators Comments</t>
        </r>
      </text>
    </comment>
    <comment ref="F49" authorId="0" shapeId="0" xr:uid="{00000000-0006-0000-0100-000027000000}">
      <text>
        <r>
          <rPr>
            <b/>
            <sz val="8"/>
            <color indexed="81"/>
            <rFont val="Tahoma"/>
            <family val="2"/>
          </rPr>
          <t>Evaluators Comments</t>
        </r>
      </text>
    </comment>
    <comment ref="G49" authorId="0" shapeId="0" xr:uid="{00000000-0006-0000-0100-000028000000}">
      <text>
        <r>
          <rPr>
            <b/>
            <sz val="8"/>
            <color indexed="81"/>
            <rFont val="Tahoma"/>
            <family val="2"/>
          </rPr>
          <t>Evaluators Comments</t>
        </r>
      </text>
    </comment>
    <comment ref="H49" authorId="0" shapeId="0" xr:uid="{00000000-0006-0000-0100-000029000000}">
      <text>
        <r>
          <rPr>
            <b/>
            <sz val="8"/>
            <color indexed="81"/>
            <rFont val="Tahoma"/>
            <family val="2"/>
          </rPr>
          <t>Evaluators Comments</t>
        </r>
      </text>
    </comment>
    <comment ref="I49" authorId="0" shapeId="0" xr:uid="{00000000-0006-0000-0100-00002A000000}">
      <text>
        <r>
          <rPr>
            <b/>
            <sz val="8"/>
            <color indexed="81"/>
            <rFont val="Tahoma"/>
            <family val="2"/>
          </rPr>
          <t>Evaluators Comments</t>
        </r>
      </text>
    </comment>
    <comment ref="J49"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<sst xmlns="http://schemas.openxmlformats.org/spreadsheetml/2006/main" count="89" uniqueCount="81">
  <si>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</si>
  <si>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</si>
  <si>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</si>
  <si>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</si>
  <si>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</si>
  <si>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</si>
  <si>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</si>
  <si>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</si>
  <si>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</si>
  <si>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</si>
  <si>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</si>
  <si>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</si>
  <si>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</si>
  <si>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</si>
  <si>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</si>
  <si>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</si>
  <si>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</si>
  <si>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</si>
  <si>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</si>
  <si>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</si>
  <si>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</si>
  <si>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</si>
  <si>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</si>
  <si>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</si>
  <si>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</si>
  <si>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</si>
  <si>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</si>
  <si>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</si>
  <si>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</si>
  <si>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</si>
  <si>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</si>
  <si>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</si>
  <si>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</si>
  <si>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</si>
  <si>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</si>
  <si>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</si>
  <si>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</si>
  <si>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</si>
  <si>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</si>
  <si>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t>1       GENERAL</t>
  </si>
  <si>
    <t>1.      Prior to signing the contract, the electrical contractor has to check the drawings, specifications and bill of quantities and has to inform the consultant in written about any conflict, contradiction between trades, specified materials or methods less than specified in the regulations.</t>
  </si>
  <si>
    <t>2.      Where no conflicts are drawn to the engineer’s attention prior to the contract signature, the contractor shall not ask, during the execution, for a variation orders due to any contradictions in design trades.</t>
  </si>
  <si>
    <t>3.      The materials used on this project shall be the standard product of a well-known manufacturer of such kind of product supported by published catalogs giving full technical details of all components and finished product, standard applicable and evidence that the manufacturer has been involved for at least five years in the professional up-to-date production of such equipment.</t>
  </si>
  <si>
    <t>4.      Equipment generally is to be supplied in complete factory assembled units ready for installation on site.</t>
  </si>
  <si>
    <t xml:space="preserve">5.      The Contractor shall furnish all the material; execute all the works necessary to the final accomplishment of the site according to the specifications, bill of quantities and drawings. </t>
  </si>
  <si>
    <t>6.      All secondary materials and accessories not mentioned in the bill of quantities shall also be supplied without any extra charge.</t>
  </si>
  <si>
    <t>7.      The prices also include installation cost, painting, transportation, equipment, materials, hand labor as well as all the charges incurred by the perfect execution of works, general overhead and profits.</t>
  </si>
  <si>
    <t>8.      Drawings of electrical installation supplied with this schedule are primary plans necessary for the establishment of tender documents only, contractor is to prepare the Shop Drawings.</t>
  </si>
  <si>
    <t>9.      Protection measures must be taken, especially accessories such as hangers, bolts, nuts, washers and all fixing accessories must be of non-corrosive material similar to stainless steel.</t>
  </si>
  <si>
    <t>10.  The approved Contractor for electrical work  must, prior to the commencement of works, prepare a price breakdown showing the cost of equipment, hand labor, accessories, general overhead as well as the profits.</t>
  </si>
  <si>
    <t>11.  The owner could ask for the installation only of the fixture units without any price alteration as mentioned in the above mentioned breakdown.</t>
  </si>
  <si>
    <t>12.  Owner reserve the right to change or to eliminate quantities and quality of accessories and equipment before ordering of these goods is confirmed to the Contractor. After this, any quantity variation in the range of ± 2% shall not be charged.</t>
  </si>
  <si>
    <t xml:space="preserve">2       EXECUTION </t>
  </si>
  <si>
    <t>A.      Contractor shall execute as per followings.</t>
  </si>
  <si>
    <t>B.      Rates for electrical works shall include for:</t>
  </si>
  <si>
    <t>1.      Assembling and jointing including jointing materials.</t>
  </si>
  <si>
    <t>2.      Factory priming paint</t>
  </si>
  <si>
    <t>3.      Fixing, including nails, bolts, nuts, holes, screws, plugs and the like.</t>
  </si>
  <si>
    <t>4.      Cutting and pinning including all making good.</t>
  </si>
  <si>
    <t>5.      Plugging and screwing.</t>
  </si>
  <si>
    <t>6.      Testing all installations including providing equipment and personnel necessary for testing.</t>
  </si>
  <si>
    <t>7.      Protection of all works.</t>
  </si>
  <si>
    <t>8.      Marking positions of holes, mortises, chases, etc.</t>
  </si>
  <si>
    <t>9.      Cutting and forming holes, chases, etc. including pipe sleeves and making good all work.</t>
  </si>
  <si>
    <t>10.  Cutting and pinning ends of supports to structures.</t>
  </si>
  <si>
    <t>11.  Concrete bases, isolation pads, grouting, etc.</t>
  </si>
  <si>
    <t>12.  Painting all metallic corrosion protection.</t>
  </si>
  <si>
    <t>13.  Necessary trench or pit excavation, backfilling and disposal of surplus excavated materials.</t>
  </si>
  <si>
    <t>14.  Protection and maintaining the works in good order.</t>
  </si>
  <si>
    <t>15.  Electrical installations and connections including wiring, conduits.</t>
  </si>
  <si>
    <t>16.  Preparation of plans or diagrams, shop drawings. as-built drawings, schedules, instruction manuals, etc.</t>
  </si>
  <si>
    <t>17.  Insulation as required on equipment special isolator to be used for short and ARC protection.</t>
  </si>
  <si>
    <t>18.  Adequate connectors and fixing of cables and wires.</t>
  </si>
  <si>
    <t>19.  All hangers and support shall be hot dip galvanized after fabrication.</t>
  </si>
  <si>
    <t>20.  Tags, nameplates, belt guards and all accessories and appurtenances described dealing with each item or equipment. Labeling and identification with durable engraved metallic support.</t>
  </si>
  <si>
    <t>21.  Any necessary motors, starters and necessary wiring on the equipment having electrical goods.</t>
  </si>
  <si>
    <t>22.  Rates for all items of equipment and materials shall be inclusive of all certificates samples tests, supply of all information and data, supply of catalogues, charts, curves, submittals, certified drawing, and all other information, services called for in the specification, all fully connected up and in good working order.</t>
  </si>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</sst>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1">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4">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0" fillId="0" borderId="0" xfId="0" applyAlignment="1">
      <alignment horizontal="center" wrapText="1"/>
    </xf>
    <xf numFmtId="0" fontId="0" fillId="2" borderId="9" xfId="0" applyFill="1" applyBorder="1" applyAlignment="1">
      <alignment horizontal="center" wrapText="1"/>
    </xf>
    <xf numFmtId="0" fontId="0" fillId="0" borderId="1" xfId="0" applyBorder="1" applyAlignment="1">
      <alignment horizontal="center" wrapText="1"/>
    </xf>
    <xf numFmtId="0" fontId="0" fillId="0" borderId="5" xfId="0" applyBorder="1" applyAlignment="1">
      <alignment horizontal="center" wrapText="1"/>
    </xf>
    <xf numFmtId="0" fontId="1" fillId="2" borderId="10" xfId="1" applyFont="1" applyFill="1" applyBorder="1" applyAlignment="1">
      <alignment vertical="center" wrapText="1"/>
    </xf>
    <xf numFmtId="0" fontId="1" fillId="0" borderId="7" xfId="1" applyFont="1" applyBorder="1" applyAlignment="1">
      <alignment vertical="center" wrapText="1"/>
    </xf>
    <xf numFmtId="0" fontId="1" fillId="0" borderId="0" xfId="0" applyFont="1" applyAlignment="1">
      <alignment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8"/>
      <c r="B1" s="51" t="s">
        <v>34</v>
      </c>
      <c r="C1" s="52"/>
      <c r="D1" s="52"/>
      <c r="E1" s="52"/>
      <c r="F1" s="52"/>
      <c r="G1" s="52"/>
      <c r="H1" s="52"/>
      <c r="I1" s="52"/>
      <c r="J1" s="57" t="s">
        <v>24</v>
      </c>
      <c r="K1" s="57"/>
      <c r="L1" s="26" t="s">
        <v>37</v>
      </c>
    </row>
    <row r="2" spans="1:12" ht="16.5" customHeight="1">
      <c r="A2" s="49"/>
      <c r="B2" s="53"/>
      <c r="C2" s="54"/>
      <c r="D2" s="54"/>
      <c r="E2" s="54"/>
      <c r="F2" s="54"/>
      <c r="G2" s="54"/>
      <c r="H2" s="54"/>
      <c r="I2" s="54"/>
      <c r="J2" s="58" t="s">
        <v>25</v>
      </c>
      <c r="K2" s="58"/>
      <c r="L2" s="27" t="s">
        <v>35</v>
      </c>
    </row>
    <row r="3" spans="1:12" ht="16.5" customHeight="1">
      <c r="A3" s="49"/>
      <c r="B3" s="53"/>
      <c r="C3" s="54"/>
      <c r="D3" s="54"/>
      <c r="E3" s="54"/>
      <c r="F3" s="54"/>
      <c r="G3" s="54"/>
      <c r="H3" s="54"/>
      <c r="I3" s="54"/>
      <c r="J3" s="58" t="s">
        <v>26</v>
      </c>
      <c r="K3" s="58"/>
      <c r="L3" s="28" t="s">
        <v>36</v>
      </c>
    </row>
    <row r="4" spans="1:12" ht="16.5" customHeight="1" thickBot="1">
      <c r="A4" s="50"/>
      <c r="B4" s="55"/>
      <c r="C4" s="56"/>
      <c r="D4" s="56"/>
      <c r="E4" s="56"/>
      <c r="F4" s="56"/>
      <c r="G4" s="56"/>
      <c r="H4" s="56"/>
      <c r="I4" s="56"/>
      <c r="J4" s="59" t="s">
        <v>27</v>
      </c>
      <c r="K4" s="59"/>
      <c r="L4" s="40">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8"/>
  <sheetViews>
    <sheetView tabSelected="1" showWhiteSpace="0" topLeftCell="A45" zoomScaleNormal="100" workbookViewId="0">
      <selection activeCell="B60" sqref="B60"/>
    </sheetView>
  </sheetViews>
  <sheetFormatPr defaultColWidth="13.85546875" defaultRowHeight="12.75"/>
  <cols>
    <col min="1" max="1" width="14.140625" style="5" customWidth="1"/>
    <col min="2" max="2" width="61.5703125" style="5" customWidth="1"/>
    <col min="3" max="3" width="7.42578125" style="41"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68"/>
      <c r="B1" s="77" t="s">
        <v>34</v>
      </c>
      <c r="C1" s="52"/>
      <c r="D1" s="52"/>
      <c r="E1" s="52"/>
      <c r="F1" s="52"/>
      <c r="G1" s="52"/>
      <c r="H1" s="52"/>
      <c r="I1" s="52"/>
      <c r="J1" s="52"/>
      <c r="K1" s="52"/>
      <c r="L1" s="52"/>
      <c r="M1" s="78"/>
      <c r="N1" s="71" t="s">
        <v>24</v>
      </c>
      <c r="O1" s="72"/>
      <c r="P1" s="60" t="s">
        <v>37</v>
      </c>
      <c r="Q1" s="61"/>
    </row>
    <row r="2" spans="1:17" ht="16.5" customHeight="1">
      <c r="A2" s="69"/>
      <c r="B2" s="79"/>
      <c r="C2" s="54"/>
      <c r="D2" s="54"/>
      <c r="E2" s="54"/>
      <c r="F2" s="54"/>
      <c r="G2" s="54"/>
      <c r="H2" s="54"/>
      <c r="I2" s="54"/>
      <c r="J2" s="54"/>
      <c r="K2" s="54"/>
      <c r="L2" s="54"/>
      <c r="M2" s="80"/>
      <c r="N2" s="73" t="s">
        <v>25</v>
      </c>
      <c r="O2" s="74"/>
      <c r="P2" s="62" t="s">
        <v>35</v>
      </c>
      <c r="Q2" s="63"/>
    </row>
    <row r="3" spans="1:17" ht="16.5" customHeight="1">
      <c r="A3" s="69"/>
      <c r="B3" s="79"/>
      <c r="C3" s="54"/>
      <c r="D3" s="54"/>
      <c r="E3" s="54"/>
      <c r="F3" s="54"/>
      <c r="G3" s="54"/>
      <c r="H3" s="54"/>
      <c r="I3" s="54"/>
      <c r="J3" s="54"/>
      <c r="K3" s="54"/>
      <c r="L3" s="54"/>
      <c r="M3" s="80"/>
      <c r="N3" s="73" t="s">
        <v>26</v>
      </c>
      <c r="O3" s="74"/>
      <c r="P3" s="64" t="s">
        <v>36</v>
      </c>
      <c r="Q3" s="65"/>
    </row>
    <row r="4" spans="1:17" ht="16.5" customHeight="1" thickBot="1">
      <c r="A4" s="70"/>
      <c r="B4" s="81"/>
      <c r="C4" s="56"/>
      <c r="D4" s="56"/>
      <c r="E4" s="56"/>
      <c r="F4" s="56"/>
      <c r="G4" s="56"/>
      <c r="H4" s="56"/>
      <c r="I4" s="56"/>
      <c r="J4" s="56"/>
      <c r="K4" s="56"/>
      <c r="L4" s="56"/>
      <c r="M4" s="82"/>
      <c r="N4" s="75" t="s">
        <v>27</v>
      </c>
      <c r="O4" s="76"/>
      <c r="P4" s="66">
        <v>44440</v>
      </c>
      <c r="Q4" s="67"/>
    </row>
    <row r="5" spans="1:17" ht="16.5" customHeight="1"/>
    <row r="6" spans="1:17" ht="28.5" customHeight="1">
      <c r="A6" s="30" t="s">
        <v>16</v>
      </c>
      <c r="B6" s="29" t="s">
        <v>38</v>
      </c>
      <c r="E6" s="6"/>
      <c r="F6" s="6"/>
      <c r="G6" s="6"/>
      <c r="H6" s="6"/>
      <c r="I6" s="6"/>
      <c r="J6" s="6"/>
    </row>
    <row r="7" spans="1:17" ht="28.5" customHeight="1">
      <c r="A7" s="30" t="s">
        <v>78</v>
      </c>
      <c r="B7" s="29" t="s">
        <v>79</v>
      </c>
      <c r="E7" s="6"/>
      <c r="F7" s="6"/>
      <c r="G7" s="6"/>
      <c r="H7" s="6"/>
      <c r="I7" s="6"/>
      <c r="J7" s="6"/>
    </row>
    <row r="8" spans="1:17" ht="13.5" thickBot="1">
      <c r="E8" s="6"/>
      <c r="F8" s="6"/>
      <c r="G8" s="6"/>
      <c r="H8" s="6"/>
      <c r="I8" s="6"/>
      <c r="J8" s="6"/>
    </row>
    <row r="9" spans="1:17" ht="26.25" thickBot="1">
      <c r="A9" s="31" t="s">
        <v>0</v>
      </c>
      <c r="B9" s="32" t="s">
        <v>23</v>
      </c>
      <c r="C9" s="34" t="s">
        <v>2</v>
      </c>
      <c r="D9" s="33" t="s">
        <v>15</v>
      </c>
      <c r="E9" s="34" t="s">
        <v>3</v>
      </c>
      <c r="F9" s="34" t="s">
        <v>4</v>
      </c>
      <c r="G9" s="34" t="s">
        <v>5</v>
      </c>
      <c r="H9" s="34" t="s">
        <v>6</v>
      </c>
      <c r="I9" s="34" t="s">
        <v>7</v>
      </c>
      <c r="J9" s="34" t="s">
        <v>8</v>
      </c>
      <c r="K9" s="35" t="s">
        <v>1</v>
      </c>
      <c r="L9" s="36" t="s">
        <v>9</v>
      </c>
      <c r="M9" s="37" t="s">
        <v>10</v>
      </c>
      <c r="N9" s="37" t="s">
        <v>11</v>
      </c>
      <c r="O9" s="37" t="s">
        <v>12</v>
      </c>
      <c r="P9" s="37" t="s">
        <v>13</v>
      </c>
      <c r="Q9" s="38" t="s">
        <v>14</v>
      </c>
    </row>
    <row r="10" spans="1:17">
      <c r="A10" s="3"/>
      <c r="B10" s="45" t="s">
        <v>39</v>
      </c>
      <c r="C10" s="42">
        <v>50</v>
      </c>
      <c r="D10" s="20"/>
      <c r="E10" s="7"/>
      <c r="F10" s="7"/>
      <c r="G10" s="7"/>
      <c r="H10" s="7"/>
      <c r="I10" s="8"/>
      <c r="J10" s="8"/>
      <c r="K10" s="9"/>
      <c r="L10" s="17">
        <f>E10*C10</f>
        <v>0</v>
      </c>
      <c r="M10" s="13">
        <f>F10*C10</f>
        <v>0</v>
      </c>
      <c r="N10" s="13">
        <f>G10*C10</f>
        <v>0</v>
      </c>
      <c r="O10" s="13">
        <f>H10*C10</f>
        <v>0</v>
      </c>
      <c r="P10" s="13">
        <f>I10*C10</f>
        <v>0</v>
      </c>
      <c r="Q10" s="14">
        <f>J10*C10</f>
        <v>0</v>
      </c>
    </row>
    <row r="11" spans="1:17" ht="63.75">
      <c r="A11" s="1"/>
      <c r="B11" s="46" t="s">
        <v>40</v>
      </c>
      <c r="C11" s="43"/>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51">
      <c r="A12" s="1"/>
      <c r="B12" s="46" t="s">
        <v>41</v>
      </c>
      <c r="C12" s="43"/>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76.5">
      <c r="A13" s="1"/>
      <c r="B13" s="46" t="s">
        <v>42</v>
      </c>
      <c r="C13" s="43"/>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25.5">
      <c r="A14" s="1"/>
      <c r="B14" s="46" t="s">
        <v>43</v>
      </c>
      <c r="C14" s="43"/>
      <c r="D14" s="21"/>
      <c r="E14" s="2"/>
      <c r="F14" s="2"/>
      <c r="G14" s="2"/>
      <c r="H14" s="2"/>
      <c r="I14" s="2"/>
      <c r="J14" s="2"/>
      <c r="K14" s="23"/>
      <c r="L14" s="18">
        <f t="shared" ref="L14:L48" si="6">E14*C14</f>
        <v>0</v>
      </c>
      <c r="M14" s="15">
        <f t="shared" ref="M14:M48" si="7">C14*F14</f>
        <v>0</v>
      </c>
      <c r="N14" s="15">
        <f t="shared" ref="N14:N48" si="8">G14*C14</f>
        <v>0</v>
      </c>
      <c r="O14" s="15">
        <f t="shared" ref="O14:O48" si="9">H14*C14</f>
        <v>0</v>
      </c>
      <c r="P14" s="15">
        <f t="shared" ref="P14:P48" si="10">I14*C14</f>
        <v>0</v>
      </c>
      <c r="Q14" s="16">
        <f t="shared" ref="Q14:Q48" si="11">J14*C14</f>
        <v>0</v>
      </c>
    </row>
    <row r="15" spans="1:17" ht="38.25">
      <c r="A15" s="1"/>
      <c r="B15" s="46" t="s">
        <v>44</v>
      </c>
      <c r="C15" s="43"/>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25.5">
      <c r="A16" s="1"/>
      <c r="B16" s="46" t="s">
        <v>45</v>
      </c>
      <c r="C16" s="43"/>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38.25">
      <c r="A17" s="1"/>
      <c r="B17" s="46" t="s">
        <v>46</v>
      </c>
      <c r="C17" s="43"/>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38.25">
      <c r="A18" s="1"/>
      <c r="B18" s="46" t="s">
        <v>47</v>
      </c>
      <c r="C18" s="43"/>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38.25">
      <c r="A19" s="1"/>
      <c r="B19" s="46" t="s">
        <v>48</v>
      </c>
      <c r="C19" s="43"/>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51">
      <c r="A20" s="1"/>
      <c r="B20" s="46" t="s">
        <v>49</v>
      </c>
      <c r="C20" s="43"/>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38.25">
      <c r="A21" s="1"/>
      <c r="B21" s="46" t="s">
        <v>50</v>
      </c>
      <c r="C21" s="43"/>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51">
      <c r="A22" s="1"/>
      <c r="B22" s="46" t="s">
        <v>51</v>
      </c>
      <c r="C22" s="43"/>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c r="A23" s="1"/>
      <c r="B23" s="46" t="s">
        <v>52</v>
      </c>
      <c r="C23" s="43">
        <v>50</v>
      </c>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c r="A24" s="1"/>
      <c r="B24" s="46" t="s">
        <v>53</v>
      </c>
      <c r="C24" s="43"/>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c r="A25" s="1"/>
      <c r="B25" s="46" t="s">
        <v>54</v>
      </c>
      <c r="C25" s="43"/>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c r="A26" s="1"/>
      <c r="B26" s="46" t="s">
        <v>55</v>
      </c>
      <c r="C26" s="43"/>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c r="A27" s="1"/>
      <c r="B27" s="46" t="s">
        <v>56</v>
      </c>
      <c r="C27" s="43"/>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25.5">
      <c r="A28" s="1"/>
      <c r="B28" s="46" t="s">
        <v>57</v>
      </c>
      <c r="C28" s="43"/>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c r="A29" s="1"/>
      <c r="B29" s="46" t="s">
        <v>58</v>
      </c>
      <c r="C29" s="43"/>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c r="A30" s="1"/>
      <c r="B30" s="46" t="s">
        <v>59</v>
      </c>
      <c r="C30" s="43"/>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25.5">
      <c r="A31" s="1"/>
      <c r="B31" s="46" t="s">
        <v>60</v>
      </c>
      <c r="C31" s="43"/>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c r="A32" s="1"/>
      <c r="B32" s="46" t="s">
        <v>61</v>
      </c>
      <c r="C32" s="43"/>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c r="A33" s="1"/>
      <c r="B33" s="46" t="s">
        <v>62</v>
      </c>
      <c r="C33" s="43"/>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25.5">
      <c r="A34" s="1"/>
      <c r="B34" s="46" t="s">
        <v>63</v>
      </c>
      <c r="C34" s="43"/>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c r="A35" s="1"/>
      <c r="B35" s="46" t="s">
        <v>64</v>
      </c>
      <c r="C35" s="43"/>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c r="A36" s="1"/>
      <c r="B36" s="46" t="s">
        <v>65</v>
      </c>
      <c r="C36" s="43"/>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c r="A37" s="1"/>
      <c r="B37" s="46" t="s">
        <v>66</v>
      </c>
      <c r="C37" s="43"/>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25.5">
      <c r="A38" s="1"/>
      <c r="B38" s="46" t="s">
        <v>67</v>
      </c>
      <c r="C38" s="43"/>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c r="A39" s="1"/>
      <c r="B39" s="46" t="s">
        <v>68</v>
      </c>
      <c r="C39" s="43"/>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c r="A40" s="1"/>
      <c r="B40" s="46" t="s">
        <v>69</v>
      </c>
      <c r="C40" s="43"/>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25.5">
      <c r="A41" s="1"/>
      <c r="B41" s="46" t="s">
        <v>70</v>
      </c>
      <c r="C41" s="43"/>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25.5">
      <c r="A42" s="1"/>
      <c r="B42" s="46" t="s">
        <v>71</v>
      </c>
      <c r="C42" s="43"/>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c r="A43" s="1"/>
      <c r="B43" s="46" t="s">
        <v>72</v>
      </c>
      <c r="C43" s="43"/>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25.5">
      <c r="A44" s="1"/>
      <c r="B44" s="46" t="s">
        <v>73</v>
      </c>
      <c r="C44" s="43"/>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38.25">
      <c r="A45" s="1"/>
      <c r="B45" s="46" t="s">
        <v>74</v>
      </c>
      <c r="C45" s="43"/>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25.5">
      <c r="A46" s="1"/>
      <c r="B46" s="46" t="s">
        <v>75</v>
      </c>
      <c r="C46" s="43"/>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63.75">
      <c r="A47" s="1"/>
      <c r="B47" s="46" t="s">
        <v>76</v>
      </c>
      <c r="C47" s="43"/>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c r="A48" s="1"/>
      <c r="B48" s="46" t="s">
        <v>77</v>
      </c>
      <c r="C48" s="43"/>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3.5" thickBot="1">
      <c r="A49" s="4"/>
      <c r="B49" s="24"/>
      <c r="C49" s="44"/>
      <c r="D49" s="22"/>
      <c r="E49" s="10"/>
      <c r="F49" s="10"/>
      <c r="G49" s="10"/>
      <c r="H49" s="10"/>
      <c r="I49" s="10"/>
      <c r="J49" s="10"/>
      <c r="K49" s="11"/>
      <c r="L49" s="19">
        <f>C49*E49</f>
        <v>0</v>
      </c>
      <c r="M49" s="15">
        <f t="shared" ref="M49" si="12">C49*F49</f>
        <v>0</v>
      </c>
      <c r="N49" s="15">
        <f t="shared" ref="N49" si="13">G49*C49</f>
        <v>0</v>
      </c>
      <c r="O49" s="15">
        <f>H49*C49</f>
        <v>0</v>
      </c>
      <c r="P49" s="15">
        <f t="shared" ref="P49" si="14">I49*C49</f>
        <v>0</v>
      </c>
      <c r="Q49" s="16">
        <f t="shared" ref="Q49" si="15">J49*C49</f>
        <v>0</v>
      </c>
    </row>
    <row r="50" spans="1:17" ht="13.5" thickBot="1">
      <c r="B50" s="47"/>
      <c r="L50" s="12">
        <f t="shared" ref="L50:Q50" si="16">SUM(L10:L49)</f>
        <v>0</v>
      </c>
      <c r="M50" s="12">
        <f t="shared" si="16"/>
        <v>0</v>
      </c>
      <c r="N50" s="12">
        <f t="shared" si="16"/>
        <v>0</v>
      </c>
      <c r="O50" s="12">
        <f t="shared" si="16"/>
        <v>0</v>
      </c>
      <c r="P50" s="12">
        <f t="shared" si="16"/>
        <v>0</v>
      </c>
      <c r="Q50" s="12">
        <f t="shared" si="16"/>
        <v>0</v>
      </c>
    </row>
    <row r="51" spans="1:17" ht="26.25" thickBot="1">
      <c r="L51" s="39" t="s">
        <v>17</v>
      </c>
      <c r="M51" s="39" t="s">
        <v>18</v>
      </c>
      <c r="N51" s="39" t="s">
        <v>19</v>
      </c>
      <c r="O51" s="39" t="s">
        <v>20</v>
      </c>
      <c r="P51" s="39" t="s">
        <v>21</v>
      </c>
      <c r="Q51" s="39" t="s">
        <v>22</v>
      </c>
    </row>
    <row r="56" spans="1:17" ht="15" customHeight="1">
      <c r="A56" s="83" t="s">
        <v>80</v>
      </c>
      <c r="B56" s="83"/>
      <c r="C56" s="83"/>
      <c r="D56" s="83"/>
      <c r="E56" s="83"/>
      <c r="F56" s="83"/>
    </row>
    <row r="57" spans="1:17" ht="15" customHeight="1">
      <c r="A57" s="83"/>
      <c r="B57" s="83"/>
      <c r="C57" s="83"/>
      <c r="D57" s="83"/>
      <c r="E57" s="83"/>
      <c r="F57" s="83"/>
    </row>
    <row r="58" spans="1:17" ht="15" customHeight="1">
      <c r="A58" s="83"/>
      <c r="B58" s="83"/>
      <c r="C58" s="83"/>
      <c r="D58" s="83"/>
      <c r="E58" s="83"/>
      <c r="F58" s="83"/>
    </row>
  </sheetData>
  <mergeCells count="11">
    <mergeCell ref="A56:F58"/>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2024-04-23T07:35:16Z</dcterms:modified>
</cp:coreProperties>
</file>